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LOVA~1.TUV\AppData\Local\Temp\00000032009ou0ax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Лист1!$A$1:$M$16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1" l="1"/>
  <c r="L13" i="1"/>
  <c r="M13" i="1" l="1"/>
  <c r="K11" i="1" l="1"/>
  <c r="K12" i="1"/>
  <c r="M12" i="1" s="1"/>
  <c r="M11" i="1" l="1"/>
</calcChain>
</file>

<file path=xl/sharedStrings.xml><?xml version="1.0" encoding="utf-8"?>
<sst xmlns="http://schemas.openxmlformats.org/spreadsheetml/2006/main" count="29" uniqueCount="23">
  <si>
    <t>№ п/п</t>
  </si>
  <si>
    <t>Ном. номер</t>
  </si>
  <si>
    <t>Наименование оборудования</t>
  </si>
  <si>
    <t>Характеристики, требования и комплектация оборудования</t>
  </si>
  <si>
    <t>Краткая характеристика и комплектация оборудования</t>
  </si>
  <si>
    <t>Ед. изм.</t>
  </si>
  <si>
    <t>Кол-во</t>
  </si>
  <si>
    <t>Цена за ед. без НДС, руб.</t>
  </si>
  <si>
    <t>Цена за ед. с НДС, руб.</t>
  </si>
  <si>
    <t>Всего без НДС, руб.</t>
  </si>
  <si>
    <t>Всего с НДС, руб.</t>
  </si>
  <si>
    <t>шт.</t>
  </si>
  <si>
    <t>КП</t>
  </si>
  <si>
    <t>Итого планируемая (предельная) цена закупки</t>
  </si>
  <si>
    <t>к техническому заданию</t>
  </si>
  <si>
    <t>Технические требования и комплектация в соответствии с приложением 2 к ТЗ</t>
  </si>
  <si>
    <t>1</t>
  </si>
  <si>
    <t>Приложение 1</t>
  </si>
  <si>
    <t>Перечень и объемы поставки</t>
  </si>
  <si>
    <t>Сервер VEGMAN S220 (Y03X82U2S101A_66EA48)</t>
  </si>
  <si>
    <t xml:space="preserve">Операционная система Windows Server® 2022 </t>
  </si>
  <si>
    <t>Сервер SL 6208/2*Xeon G6230R/8*32GB RDIMM/2*960GB SSD/4*6TB HDD/2*SFP+ 10G/2*1200W/W36, в составе:</t>
  </si>
  <si>
    <t>Всего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</si>
</sst>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0" fontId="0" fillId="0" borderId="0" xfId="0" applyAlignment="1">
      <alignment vertical="center"/>
    </xf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left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5" fillId="2" borderId="1" xfId="0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9" fontId="1" fillId="0" borderId="0" xfId="0" applyNumberFormat="1" applyFont="1" applyAlignment="1">
      <alignment horizontal="left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21"/>
  <sheetViews>
    <sheetView tabSelected="1" topLeftCell="B1" zoomScaleNormal="100" workbookViewId="0">
      <selection activeCell="L15" sqref="L15"/>
    </sheetView>
  </sheetViews>
  <sheetFormatPr defaultRowHeight="15" x14ac:dyDescent="0.25"/>
  <cols>
    <col min="1" max="1" width="9.140625" style="2"/>
    <col min="2" max="2" width="8.28515625" style="2" customWidth="1"/>
    <col min="3" max="3" width="13.42578125" style="2" customWidth="1"/>
    <col min="4" max="4" width="47.5703125" style="2" customWidth="1"/>
    <col min="5" max="5" width="48.28515625" style="2" customWidth="1"/>
    <col min="6" max="6" width="34" style="2" customWidth="1"/>
    <col min="7" max="7" width="7.28515625" style="2" bestFit="1" customWidth="1"/>
    <col min="8" max="8" width="6.5703125" style="2" bestFit="1" customWidth="1"/>
    <col min="9" max="9" width="9.140625" style="2" bestFit="1" customWidth="1"/>
    <col min="10" max="10" width="9.28515625" style="2" bestFit="1" customWidth="1"/>
    <col min="11" max="12" width="13" style="2" customWidth="1"/>
    <col min="13" max="13" width="15.7109375" style="2" customWidth="1"/>
    <col min="14" max="16384" width="9.140625" style="2"/>
  </cols>
  <sheetData>
    <row r="2" spans="2:15" ht="18.75" x14ac:dyDescent="0.3">
      <c r="I2" s="23" t="s">
        <v>17</v>
      </c>
      <c r="J2" s="23"/>
      <c r="K2" s="23"/>
      <c r="L2" s="23"/>
      <c r="M2" s="23"/>
    </row>
    <row r="3" spans="2:15" ht="22.5" customHeight="1" x14ac:dyDescent="0.3">
      <c r="I3" s="23" t="s">
        <v>14</v>
      </c>
      <c r="J3" s="23"/>
      <c r="K3" s="23"/>
      <c r="L3" s="23"/>
      <c r="M3" s="23"/>
      <c r="N3" s="4"/>
      <c r="O3" s="4"/>
    </row>
    <row r="4" spans="2:15" ht="22.5" customHeight="1" x14ac:dyDescent="0.3">
      <c r="I4" s="6"/>
      <c r="J4" s="6"/>
      <c r="K4" s="6"/>
      <c r="L4" s="20"/>
      <c r="M4" s="6"/>
      <c r="N4" s="4"/>
      <c r="O4" s="4"/>
    </row>
    <row r="5" spans="2:15" ht="22.5" customHeight="1" x14ac:dyDescent="0.3">
      <c r="E5" s="7" t="s">
        <v>18</v>
      </c>
      <c r="F5" s="7"/>
      <c r="G5" s="7"/>
      <c r="I5" s="6"/>
      <c r="J5" s="6"/>
      <c r="K5" s="6"/>
      <c r="L5" s="20"/>
      <c r="M5" s="6"/>
      <c r="N5" s="4"/>
      <c r="O5" s="4"/>
    </row>
    <row r="6" spans="2:15" ht="22.5" customHeight="1" x14ac:dyDescent="0.3">
      <c r="I6" s="6"/>
      <c r="J6" s="6"/>
      <c r="K6" s="6"/>
      <c r="L6" s="20"/>
      <c r="M6" s="6"/>
      <c r="N6" s="4"/>
      <c r="O6" s="4"/>
    </row>
    <row r="7" spans="2:15" ht="31.5" customHeight="1" x14ac:dyDescent="0.25">
      <c r="B7" s="3"/>
      <c r="C7"/>
      <c r="D7" s="14"/>
      <c r="E7" s="14"/>
      <c r="F7" s="14"/>
      <c r="G7" s="14"/>
      <c r="H7" s="14"/>
      <c r="I7" s="14"/>
      <c r="J7" s="14"/>
      <c r="K7" s="14"/>
      <c r="L7" s="14"/>
      <c r="M7" s="14"/>
      <c r="N7" s="5"/>
      <c r="O7" s="4"/>
    </row>
    <row r="8" spans="2:15" ht="38.25" x14ac:dyDescent="0.25">
      <c r="B8" s="8" t="s">
        <v>0</v>
      </c>
      <c r="C8" s="8" t="s">
        <v>1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6</v>
      </c>
      <c r="I8" s="15" t="s">
        <v>7</v>
      </c>
      <c r="J8" s="15" t="s">
        <v>8</v>
      </c>
      <c r="K8" s="15" t="s">
        <v>9</v>
      </c>
      <c r="L8" s="15" t="s">
        <v>22</v>
      </c>
      <c r="M8" s="15" t="s">
        <v>10</v>
      </c>
      <c r="N8" s="1"/>
    </row>
    <row r="9" spans="2:15" ht="32.25" customHeight="1" x14ac:dyDescent="0.25">
      <c r="B9" s="8">
        <v>1</v>
      </c>
      <c r="C9" s="8">
        <v>2</v>
      </c>
      <c r="D9" s="15">
        <v>3</v>
      </c>
      <c r="E9" s="15">
        <v>4</v>
      </c>
      <c r="F9" s="15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  <c r="N9" s="1"/>
    </row>
    <row r="10" spans="2:15" ht="39" customHeight="1" x14ac:dyDescent="0.25">
      <c r="B10" s="9" t="s">
        <v>16</v>
      </c>
      <c r="C10" s="9" t="s">
        <v>12</v>
      </c>
      <c r="D10" s="19" t="s">
        <v>21</v>
      </c>
      <c r="E10" s="19"/>
      <c r="F10" s="10"/>
      <c r="G10" s="10" t="s">
        <v>11</v>
      </c>
      <c r="H10" s="11" t="s">
        <v>16</v>
      </c>
      <c r="I10" s="12">
        <v>2162755.1</v>
      </c>
      <c r="J10" s="13">
        <v>2595306.12</v>
      </c>
      <c r="K10" s="12">
        <v>2162755.1</v>
      </c>
      <c r="L10" s="12">
        <v>432551.02</v>
      </c>
      <c r="M10" s="13">
        <v>2595306.12</v>
      </c>
      <c r="N10" s="1"/>
    </row>
    <row r="11" spans="2:15" ht="39" hidden="1" customHeight="1" x14ac:dyDescent="0.25">
      <c r="B11" s="9"/>
      <c r="C11" s="9"/>
      <c r="D11" s="19"/>
      <c r="E11" s="19" t="s">
        <v>19</v>
      </c>
      <c r="F11" s="10" t="s">
        <v>15</v>
      </c>
      <c r="G11" s="10" t="s">
        <v>11</v>
      </c>
      <c r="H11" s="11" t="s">
        <v>16</v>
      </c>
      <c r="I11" s="12">
        <v>1754573.99</v>
      </c>
      <c r="J11" s="13">
        <v>2105488.79</v>
      </c>
      <c r="K11" s="12">
        <f>H11*I11</f>
        <v>1754573.99</v>
      </c>
      <c r="L11" s="12"/>
      <c r="M11" s="13">
        <f t="shared" ref="M11" si="0">K11*1.2</f>
        <v>2105488.7879999997</v>
      </c>
      <c r="N11" s="1"/>
    </row>
    <row r="12" spans="2:15" ht="39" hidden="1" customHeight="1" x14ac:dyDescent="0.25">
      <c r="B12" s="9"/>
      <c r="C12" s="9"/>
      <c r="D12" s="19"/>
      <c r="E12" s="19" t="s">
        <v>20</v>
      </c>
      <c r="F12" s="10" t="s">
        <v>15</v>
      </c>
      <c r="G12" s="10" t="s">
        <v>11</v>
      </c>
      <c r="H12" s="11" t="s">
        <v>16</v>
      </c>
      <c r="I12" s="12">
        <v>157464</v>
      </c>
      <c r="J12" s="13">
        <v>157464</v>
      </c>
      <c r="K12" s="12">
        <f>H12*I12</f>
        <v>157464</v>
      </c>
      <c r="L12" s="12"/>
      <c r="M12" s="13">
        <f>K12</f>
        <v>157464</v>
      </c>
      <c r="N12" s="1"/>
    </row>
    <row r="13" spans="2:15" x14ac:dyDescent="0.25">
      <c r="B13" s="21"/>
      <c r="C13" s="21"/>
      <c r="D13" s="22" t="s">
        <v>13</v>
      </c>
      <c r="E13" s="22"/>
      <c r="F13" s="22"/>
      <c r="G13" s="22"/>
      <c r="H13" s="22"/>
      <c r="I13" s="22"/>
      <c r="J13" s="22"/>
      <c r="K13" s="17">
        <f>K10</f>
        <v>2162755.1</v>
      </c>
      <c r="L13" s="17">
        <f>L10</f>
        <v>432551.02</v>
      </c>
      <c r="M13" s="17">
        <f>M10</f>
        <v>2595306.12</v>
      </c>
      <c r="N13" s="1"/>
    </row>
    <row r="14" spans="2:15" x14ac:dyDescent="0.25">
      <c r="B14" s="3"/>
      <c r="C14"/>
      <c r="D14"/>
      <c r="E14"/>
      <c r="F14"/>
      <c r="G14"/>
      <c r="H14"/>
      <c r="I14"/>
      <c r="J14"/>
      <c r="K14"/>
      <c r="L14"/>
      <c r="M14"/>
      <c r="N14"/>
    </row>
    <row r="21" spans="6:6" x14ac:dyDescent="0.25">
      <c r="F21" s="18"/>
    </row>
  </sheetData>
  <sortState ref="D10:E10">
    <sortCondition ref="D10"/>
  </sortState>
  <mergeCells count="4">
    <mergeCell ref="B13:C13"/>
    <mergeCell ref="D13:J13"/>
    <mergeCell ref="I3:M3"/>
    <mergeCell ref="I2:M2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Малов Антон</dc:creator>
  <cp:lastModifiedBy>Малов Антон</cp:lastModifiedBy>
  <cp:lastPrinted>2020-11-24T04:30:23Z</cp:lastPrinted>
  <dcterms:created xsi:type="dcterms:W3CDTF">2020-10-08T04:17:01Z</dcterms:created>
  <dcterms:modified xsi:type="dcterms:W3CDTF">2022-03-21T00:40:45Z</dcterms:modified>
</cp:coreProperties>
</file>